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90"/>
  </bookViews>
  <sheets>
    <sheet name="Folha1" sheetId="1" r:id="rId1"/>
    <sheet name="Folha2" sheetId="2" r:id="rId2"/>
    <sheet name="Folha3" sheetId="3" r:id="rId3"/>
  </sheets>
  <calcPr calcId="125725"/>
  <fileRecoveryPr repairLoad="1"/>
</workbook>
</file>

<file path=xl/calcChain.xml><?xml version="1.0" encoding="utf-8"?>
<calcChain xmlns="http://schemas.openxmlformats.org/spreadsheetml/2006/main">
  <c r="N6" i="1"/>
  <c r="C13" l="1"/>
  <c r="F6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F3"/>
  <c r="B14" s="1"/>
  <c r="C14" s="1"/>
  <c r="D14" l="1"/>
  <c r="E14" s="1"/>
  <c r="B15"/>
  <c r="F7"/>
  <c r="C15" l="1"/>
  <c r="B16"/>
  <c r="D15" l="1"/>
  <c r="E15" s="1"/>
  <c r="C16"/>
  <c r="B17"/>
  <c r="D16" l="1"/>
  <c r="E16" s="1"/>
  <c r="C17"/>
  <c r="B18"/>
  <c r="D17" l="1"/>
  <c r="E17" s="1"/>
  <c r="C18"/>
  <c r="B19"/>
  <c r="D18" l="1"/>
  <c r="E18" s="1"/>
  <c r="C19"/>
  <c r="B20"/>
  <c r="D19" l="1"/>
  <c r="E19" s="1"/>
  <c r="C20"/>
  <c r="B21"/>
  <c r="D20" l="1"/>
  <c r="E20" s="1"/>
  <c r="C21"/>
  <c r="B22"/>
  <c r="D21" l="1"/>
  <c r="E21" s="1"/>
  <c r="C22"/>
  <c r="B23"/>
  <c r="D22" l="1"/>
  <c r="E22" s="1"/>
  <c r="C23"/>
  <c r="B24"/>
  <c r="D23" l="1"/>
  <c r="E23" s="1"/>
  <c r="C24"/>
  <c r="B25"/>
  <c r="D24" l="1"/>
  <c r="E24" s="1"/>
  <c r="C25"/>
  <c r="B26"/>
  <c r="D25" l="1"/>
  <c r="E25" s="1"/>
  <c r="C26"/>
  <c r="B27"/>
  <c r="D26" l="1"/>
  <c r="E26" s="1"/>
  <c r="C27"/>
  <c r="B28"/>
  <c r="D27" l="1"/>
  <c r="E27" s="1"/>
  <c r="C28"/>
  <c r="B29"/>
  <c r="D28" l="1"/>
  <c r="E28" s="1"/>
  <c r="C29"/>
  <c r="B30"/>
  <c r="D29" l="1"/>
  <c r="E29" s="1"/>
  <c r="C30"/>
  <c r="B31"/>
  <c r="D30" l="1"/>
  <c r="E30" s="1"/>
  <c r="C31"/>
  <c r="B32"/>
  <c r="D31" l="1"/>
  <c r="E31" s="1"/>
  <c r="C32"/>
  <c r="B33"/>
  <c r="D32" l="1"/>
  <c r="E32" s="1"/>
  <c r="C33"/>
  <c r="B34"/>
  <c r="D33" l="1"/>
  <c r="E33" s="1"/>
  <c r="C34"/>
  <c r="B35"/>
  <c r="D34" l="1"/>
  <c r="E34" s="1"/>
  <c r="C35"/>
  <c r="B36"/>
  <c r="D35" l="1"/>
  <c r="E35" s="1"/>
  <c r="C36"/>
  <c r="B37"/>
  <c r="D36" l="1"/>
  <c r="E36" s="1"/>
  <c r="C37"/>
  <c r="B38"/>
  <c r="D37" l="1"/>
  <c r="E37" s="1"/>
  <c r="C38"/>
  <c r="B39"/>
  <c r="D38" l="1"/>
  <c r="E38" s="1"/>
  <c r="C39"/>
  <c r="B40"/>
  <c r="D39" l="1"/>
  <c r="E39" s="1"/>
  <c r="C40"/>
  <c r="B41"/>
  <c r="D40" l="1"/>
  <c r="E40" s="1"/>
  <c r="C41"/>
  <c r="B42"/>
  <c r="D41" l="1"/>
  <c r="E41" s="1"/>
  <c r="C42"/>
  <c r="B43"/>
  <c r="D42" l="1"/>
  <c r="E42" s="1"/>
  <c r="C43"/>
  <c r="B44"/>
  <c r="D43" l="1"/>
  <c r="E43" s="1"/>
  <c r="C44"/>
  <c r="B45"/>
  <c r="D44" l="1"/>
  <c r="E44" s="1"/>
  <c r="C45"/>
  <c r="B46"/>
  <c r="D45" l="1"/>
  <c r="E45" s="1"/>
  <c r="C46"/>
  <c r="B47"/>
  <c r="D46" l="1"/>
  <c r="E46" s="1"/>
  <c r="B48"/>
  <c r="C47"/>
  <c r="D47" l="1"/>
  <c r="E47" s="1"/>
  <c r="C48"/>
  <c r="B49"/>
  <c r="D48" l="1"/>
  <c r="E48" s="1"/>
  <c r="C49"/>
  <c r="B50"/>
  <c r="D49" l="1"/>
  <c r="E49" s="1"/>
  <c r="C50"/>
  <c r="B51"/>
  <c r="D50" l="1"/>
  <c r="E50" s="1"/>
  <c r="C51"/>
  <c r="B52"/>
  <c r="D51" l="1"/>
  <c r="E51" s="1"/>
  <c r="C52"/>
  <c r="B53"/>
  <c r="D52" l="1"/>
  <c r="E52" s="1"/>
  <c r="C53"/>
  <c r="B54"/>
  <c r="D53" l="1"/>
  <c r="E53" s="1"/>
  <c r="C54"/>
  <c r="B55"/>
  <c r="D54" l="1"/>
  <c r="E54" s="1"/>
  <c r="C55"/>
  <c r="B56"/>
  <c r="D55" l="1"/>
  <c r="E55" s="1"/>
  <c r="C56"/>
  <c r="B57"/>
  <c r="D56" l="1"/>
  <c r="E56" s="1"/>
  <c r="B58"/>
  <c r="C57"/>
  <c r="D57" l="1"/>
  <c r="E57" s="1"/>
  <c r="C58"/>
  <c r="B59"/>
  <c r="D58" l="1"/>
  <c r="E58" s="1"/>
  <c r="C59"/>
  <c r="B60"/>
  <c r="D59" l="1"/>
  <c r="E59" s="1"/>
  <c r="B61"/>
  <c r="C60"/>
  <c r="D60" l="1"/>
  <c r="E60" s="1"/>
  <c r="C61"/>
  <c r="B62"/>
  <c r="D61" l="1"/>
  <c r="E61" s="1"/>
  <c r="B63"/>
  <c r="C62"/>
  <c r="D62" l="1"/>
  <c r="E62" s="1"/>
  <c r="C63"/>
  <c r="D63" s="1"/>
  <c r="B75"/>
  <c r="B81"/>
  <c r="B77"/>
  <c r="B72"/>
  <c r="B67"/>
  <c r="B86"/>
  <c r="B92"/>
  <c r="B82"/>
  <c r="B69"/>
  <c r="B78"/>
  <c r="B71"/>
  <c r="B70"/>
  <c r="B80"/>
  <c r="B73"/>
  <c r="B65"/>
  <c r="B88"/>
  <c r="B64"/>
  <c r="B83"/>
  <c r="B89"/>
  <c r="B66"/>
  <c r="B76"/>
  <c r="B91"/>
  <c r="B74"/>
  <c r="B85"/>
  <c r="B84"/>
  <c r="B68"/>
  <c r="B87"/>
  <c r="B90"/>
  <c r="B79"/>
  <c r="F4" l="1"/>
  <c r="C66" s="1"/>
  <c r="E63"/>
  <c r="C85"/>
  <c r="C82"/>
  <c r="C87"/>
  <c r="C86"/>
  <c r="C88"/>
  <c r="C79"/>
  <c r="C91"/>
  <c r="C92"/>
  <c r="C74"/>
  <c r="C84"/>
  <c r="C76"/>
  <c r="C77"/>
  <c r="C89"/>
  <c r="C81"/>
  <c r="C83"/>
  <c r="C90"/>
  <c r="C75"/>
  <c r="C80"/>
  <c r="C78"/>
  <c r="C67" l="1"/>
  <c r="D67" s="1"/>
  <c r="E67" s="1"/>
  <c r="C65"/>
  <c r="C72"/>
  <c r="D72" s="1"/>
  <c r="E72" s="1"/>
  <c r="C70"/>
  <c r="D70" s="1"/>
  <c r="E70" s="1"/>
  <c r="C71"/>
  <c r="D71" s="1"/>
  <c r="E71" s="1"/>
  <c r="C73"/>
  <c r="D73" s="1"/>
  <c r="E73" s="1"/>
  <c r="C69"/>
  <c r="D69" s="1"/>
  <c r="E69" s="1"/>
  <c r="C64"/>
  <c r="D64" s="1"/>
  <c r="E64" s="1"/>
  <c r="C68"/>
  <c r="D68" s="1"/>
  <c r="E68" s="1"/>
  <c r="D65"/>
  <c r="E65" s="1"/>
  <c r="D78"/>
  <c r="E78" s="1"/>
  <c r="D83"/>
  <c r="E83" s="1"/>
  <c r="D76"/>
  <c r="E76" s="1"/>
  <c r="D91"/>
  <c r="E91" s="1"/>
  <c r="D87"/>
  <c r="E87" s="1"/>
  <c r="D77"/>
  <c r="E77" s="1"/>
  <c r="D86"/>
  <c r="E86" s="1"/>
  <c r="D75"/>
  <c r="E75" s="1"/>
  <c r="D89"/>
  <c r="E89" s="1"/>
  <c r="D74"/>
  <c r="E74" s="1"/>
  <c r="D88"/>
  <c r="E88" s="1"/>
  <c r="D85"/>
  <c r="E85" s="1"/>
  <c r="D90"/>
  <c r="E90" s="1"/>
  <c r="D92"/>
  <c r="E92" s="1"/>
  <c r="D66"/>
  <c r="E66" s="1"/>
  <c r="D80"/>
  <c r="E80" s="1"/>
  <c r="D81"/>
  <c r="E81" s="1"/>
  <c r="D84"/>
  <c r="E84" s="1"/>
  <c r="D79"/>
  <c r="E79" s="1"/>
  <c r="D82"/>
  <c r="E82" s="1"/>
  <c r="I10" l="1"/>
</calcChain>
</file>

<file path=xl/comments1.xml><?xml version="1.0" encoding="utf-8"?>
<comments xmlns="http://schemas.openxmlformats.org/spreadsheetml/2006/main">
  <authors>
    <author>João Noronha</author>
  </authors>
  <commentList>
    <comment ref="C63" authorId="0">
      <text>
        <r>
          <rPr>
            <b/>
            <sz val="9"/>
            <color indexed="81"/>
            <rFont val="Tahoma"/>
            <family val="2"/>
          </rPr>
          <t xml:space="preserve">Tg
</t>
        </r>
      </text>
    </comment>
  </commentList>
</comments>
</file>

<file path=xl/sharedStrings.xml><?xml version="1.0" encoding="utf-8"?>
<sst xmlns="http://schemas.openxmlformats.org/spreadsheetml/2006/main" count="31" uniqueCount="24">
  <si>
    <t>T1</t>
  </si>
  <si>
    <t>To</t>
  </si>
  <si>
    <t>jh</t>
  </si>
  <si>
    <t>fh</t>
  </si>
  <si>
    <t>min</t>
  </si>
  <si>
    <t>t</t>
  </si>
  <si>
    <t>T</t>
  </si>
  <si>
    <t>CUT</t>
  </si>
  <si>
    <t>th</t>
  </si>
  <si>
    <t>Bb</t>
  </si>
  <si>
    <t>Tcw</t>
  </si>
  <si>
    <t>a</t>
  </si>
  <si>
    <t>tx</t>
  </si>
  <si>
    <t>jc</t>
  </si>
  <si>
    <t>fc</t>
  </si>
  <si>
    <t>b</t>
  </si>
  <si>
    <t>tc</t>
  </si>
  <si>
    <t>L</t>
  </si>
  <si>
    <t>L*dt</t>
  </si>
  <si>
    <t>F0=</t>
  </si>
  <si>
    <t>Tref</t>
  </si>
  <si>
    <t>z</t>
  </si>
  <si>
    <t>ºC/ºF</t>
  </si>
  <si>
    <t>ºC/F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</si>
</sst>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Folha1!$C$12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Folha1!$B$13:$B$92</c:f>
              <c:numCache>
                <c:formatCode>General</c:formatCode>
                <c:ptCount val="80"/>
                <c:pt idx="0">
                  <c:v>0</c:v>
                </c:pt>
                <c:pt idx="1">
                  <c:v>1.26</c:v>
                </c:pt>
                <c:pt idx="2">
                  <c:v>2.52</c:v>
                </c:pt>
                <c:pt idx="3">
                  <c:v>3.7800000000000002</c:v>
                </c:pt>
                <c:pt idx="4">
                  <c:v>5.04</c:v>
                </c:pt>
                <c:pt idx="5">
                  <c:v>6.3</c:v>
                </c:pt>
                <c:pt idx="6">
                  <c:v>7.56</c:v>
                </c:pt>
                <c:pt idx="7">
                  <c:v>8.82</c:v>
                </c:pt>
                <c:pt idx="8">
                  <c:v>10.08</c:v>
                </c:pt>
                <c:pt idx="9">
                  <c:v>11.34</c:v>
                </c:pt>
                <c:pt idx="10">
                  <c:v>12.6</c:v>
                </c:pt>
                <c:pt idx="11">
                  <c:v>13.86</c:v>
                </c:pt>
                <c:pt idx="12">
                  <c:v>15.12</c:v>
                </c:pt>
                <c:pt idx="13">
                  <c:v>16.38</c:v>
                </c:pt>
                <c:pt idx="14">
                  <c:v>17.64</c:v>
                </c:pt>
                <c:pt idx="15">
                  <c:v>18.900000000000002</c:v>
                </c:pt>
                <c:pt idx="16">
                  <c:v>20.160000000000004</c:v>
                </c:pt>
                <c:pt idx="17">
                  <c:v>21.420000000000005</c:v>
                </c:pt>
                <c:pt idx="18">
                  <c:v>22.680000000000007</c:v>
                </c:pt>
                <c:pt idx="19">
                  <c:v>23.940000000000008</c:v>
                </c:pt>
                <c:pt idx="20">
                  <c:v>25.20000000000001</c:v>
                </c:pt>
                <c:pt idx="21">
                  <c:v>26.460000000000012</c:v>
                </c:pt>
                <c:pt idx="22">
                  <c:v>27.720000000000013</c:v>
                </c:pt>
                <c:pt idx="23">
                  <c:v>28.980000000000015</c:v>
                </c:pt>
                <c:pt idx="24">
                  <c:v>30.240000000000016</c:v>
                </c:pt>
                <c:pt idx="25">
                  <c:v>31.500000000000018</c:v>
                </c:pt>
                <c:pt idx="26">
                  <c:v>32.760000000000019</c:v>
                </c:pt>
                <c:pt idx="27">
                  <c:v>34.020000000000017</c:v>
                </c:pt>
                <c:pt idx="28">
                  <c:v>35.280000000000015</c:v>
                </c:pt>
                <c:pt idx="29">
                  <c:v>36.540000000000013</c:v>
                </c:pt>
                <c:pt idx="30">
                  <c:v>37.800000000000011</c:v>
                </c:pt>
                <c:pt idx="31">
                  <c:v>39.060000000000009</c:v>
                </c:pt>
                <c:pt idx="32">
                  <c:v>40.320000000000007</c:v>
                </c:pt>
                <c:pt idx="33">
                  <c:v>41.580000000000005</c:v>
                </c:pt>
                <c:pt idx="34">
                  <c:v>42.84</c:v>
                </c:pt>
                <c:pt idx="35">
                  <c:v>44.1</c:v>
                </c:pt>
                <c:pt idx="36">
                  <c:v>45.36</c:v>
                </c:pt>
                <c:pt idx="37">
                  <c:v>46.62</c:v>
                </c:pt>
                <c:pt idx="38">
                  <c:v>47.879999999999995</c:v>
                </c:pt>
                <c:pt idx="39">
                  <c:v>49.139999999999993</c:v>
                </c:pt>
                <c:pt idx="40">
                  <c:v>50.399999999999991</c:v>
                </c:pt>
                <c:pt idx="41">
                  <c:v>51.659999999999989</c:v>
                </c:pt>
                <c:pt idx="42">
                  <c:v>52.919999999999987</c:v>
                </c:pt>
                <c:pt idx="43">
                  <c:v>54.179999999999986</c:v>
                </c:pt>
                <c:pt idx="44">
                  <c:v>55.439999999999984</c:v>
                </c:pt>
                <c:pt idx="45">
                  <c:v>56.699999999999982</c:v>
                </c:pt>
                <c:pt idx="46">
                  <c:v>57.95999999999998</c:v>
                </c:pt>
                <c:pt idx="47">
                  <c:v>59.219999999999978</c:v>
                </c:pt>
                <c:pt idx="48">
                  <c:v>60.479999999999976</c:v>
                </c:pt>
                <c:pt idx="49">
                  <c:v>61.739999999999974</c:v>
                </c:pt>
                <c:pt idx="50">
                  <c:v>62.999999999999972</c:v>
                </c:pt>
                <c:pt idx="51">
                  <c:v>64.567585165139306</c:v>
                </c:pt>
                <c:pt idx="52">
                  <c:v>66.135170330278655</c:v>
                </c:pt>
                <c:pt idx="53">
                  <c:v>67.702755495417989</c:v>
                </c:pt>
                <c:pt idx="54">
                  <c:v>69.270340660557324</c:v>
                </c:pt>
                <c:pt idx="55">
                  <c:v>70.837925825696672</c:v>
                </c:pt>
                <c:pt idx="56">
                  <c:v>72.405510990836007</c:v>
                </c:pt>
                <c:pt idx="57">
                  <c:v>73.973096155975355</c:v>
                </c:pt>
                <c:pt idx="58">
                  <c:v>75.54068132111469</c:v>
                </c:pt>
                <c:pt idx="59">
                  <c:v>77.108266486254024</c:v>
                </c:pt>
                <c:pt idx="60">
                  <c:v>78.675851651393373</c:v>
                </c:pt>
                <c:pt idx="61">
                  <c:v>79.675851651393373</c:v>
                </c:pt>
                <c:pt idx="62">
                  <c:v>80.675851651393373</c:v>
                </c:pt>
                <c:pt idx="63">
                  <c:v>81.675851651393373</c:v>
                </c:pt>
                <c:pt idx="64">
                  <c:v>82.675851651393373</c:v>
                </c:pt>
                <c:pt idx="65">
                  <c:v>83.675851651393373</c:v>
                </c:pt>
                <c:pt idx="66">
                  <c:v>84.675851651393373</c:v>
                </c:pt>
                <c:pt idx="67">
                  <c:v>85.675851651393373</c:v>
                </c:pt>
                <c:pt idx="68">
                  <c:v>86.675851651393373</c:v>
                </c:pt>
                <c:pt idx="69">
                  <c:v>87.675851651393373</c:v>
                </c:pt>
                <c:pt idx="70">
                  <c:v>88.675851651393373</c:v>
                </c:pt>
                <c:pt idx="71">
                  <c:v>89.675851651393373</c:v>
                </c:pt>
                <c:pt idx="72">
                  <c:v>90.675851651393373</c:v>
                </c:pt>
                <c:pt idx="73">
                  <c:v>91.675851651393373</c:v>
                </c:pt>
                <c:pt idx="74">
                  <c:v>92.675851651393373</c:v>
                </c:pt>
                <c:pt idx="75">
                  <c:v>93.675851651393373</c:v>
                </c:pt>
                <c:pt idx="76">
                  <c:v>94.675851651393373</c:v>
                </c:pt>
                <c:pt idx="77">
                  <c:v>95.675851651393373</c:v>
                </c:pt>
                <c:pt idx="78">
                  <c:v>96.675851651393373</c:v>
                </c:pt>
                <c:pt idx="79">
                  <c:v>97.675851651393373</c:v>
                </c:pt>
              </c:numCache>
            </c:numRef>
          </c:xVal>
          <c:yVal>
            <c:numRef>
              <c:f>Folha1!$C$13:$C$92</c:f>
              <c:numCache>
                <c:formatCode>General</c:formatCode>
                <c:ptCount val="80"/>
                <c:pt idx="0">
                  <c:v>46.100000000000009</c:v>
                </c:pt>
                <c:pt idx="1">
                  <c:v>50.250817558772027</c:v>
                </c:pt>
                <c:pt idx="2">
                  <c:v>54.163002341834769</c:v>
                </c:pt>
                <c:pt idx="3">
                  <c:v>57.850273478211946</c:v>
                </c:pt>
                <c:pt idx="4">
                  <c:v>61.325561376682927</c:v>
                </c:pt>
                <c:pt idx="5">
                  <c:v>64.60105306974171</c:v>
                </c:pt>
                <c:pt idx="6">
                  <c:v>67.688234950706828</c:v>
                </c:pt>
                <c:pt idx="7">
                  <c:v>70.597933053851577</c:v>
                </c:pt>
                <c:pt idx="8">
                  <c:v>73.340351018807127</c:v>
                </c:pt>
                <c:pt idx="9">
                  <c:v>75.925105872371716</c:v>
                </c:pt>
                <c:pt idx="10">
                  <c:v>78.361261753203621</c:v>
                </c:pt>
                <c:pt idx="11">
                  <c:v>80.65736169766349</c:v>
                </c:pt>
                <c:pt idx="12">
                  <c:v>82.82145759827074</c:v>
                </c:pt>
                <c:pt idx="13">
                  <c:v>84.86113843983216</c:v>
                </c:pt>
                <c:pt idx="14">
                  <c:v>86.783556912260025</c:v>
                </c:pt>
                <c:pt idx="15">
                  <c:v>88.595454493404489</c:v>
                </c:pt>
                <c:pt idx="16">
                  <c:v>90.303185089860435</c:v>
                </c:pt>
                <c:pt idx="17">
                  <c:v>91.912737318651267</c:v>
                </c:pt>
                <c:pt idx="18">
                  <c:v>93.429755507926501</c:v>
                </c:pt>
                <c:pt idx="19">
                  <c:v>94.859559490317793</c:v>
                </c:pt>
                <c:pt idx="20">
                  <c:v>96.207163258364062</c:v>
                </c:pt>
                <c:pt idx="21">
                  <c:v>97.477292547425918</c:v>
                </c:pt>
                <c:pt idx="22">
                  <c:v>98.674401407748874</c:v>
                </c:pt>
                <c:pt idx="23">
                  <c:v>99.802687823789427</c:v>
                </c:pt>
                <c:pt idx="24">
                  <c:v>100.86610843557754</c:v>
                </c:pt>
                <c:pt idx="25">
                  <c:v>101.86839241374004</c:v>
                </c:pt>
                <c:pt idx="26">
                  <c:v>102.81305453684114</c:v>
                </c:pt>
                <c:pt idx="27">
                  <c:v>103.70340751689966</c:v>
                </c:pt>
                <c:pt idx="28">
                  <c:v>104.54257361630536</c:v>
                </c:pt>
                <c:pt idx="29">
                  <c:v>105.33349559687258</c:v>
                </c:pt>
                <c:pt idx="30">
                  <c:v>106.07894703942654</c:v>
                </c:pt>
                <c:pt idx="31">
                  <c:v>106.78154207011119</c:v>
                </c:pt>
                <c:pt idx="32">
                  <c:v>107.44374452752614</c:v>
                </c:pt>
                <c:pt idx="33">
                  <c:v>108.06787660283997</c:v>
                </c:pt>
                <c:pt idx="34">
                  <c:v>108.65612698317867</c:v>
                </c:pt>
                <c:pt idx="35">
                  <c:v>109.21055852684611</c:v>
                </c:pt>
                <c:pt idx="36">
                  <c:v>109.73311549729206</c:v>
                </c:pt>
                <c:pt idx="37">
                  <c:v>110.22563038119527</c:v>
                </c:pt>
                <c:pt idx="38">
                  <c:v>110.68983031457131</c:v>
                </c:pt>
                <c:pt idx="39">
                  <c:v>111.1273431394399</c:v>
                </c:pt>
                <c:pt idx="40">
                  <c:v>111.53970311229114</c:v>
                </c:pt>
                <c:pt idx="41">
                  <c:v>111.92835628436889</c:v>
                </c:pt>
                <c:pt idx="42">
                  <c:v>112.29466557263871</c:v>
                </c:pt>
                <c:pt idx="43">
                  <c:v>112.63991553922305</c:v>
                </c:pt>
                <c:pt idx="44">
                  <c:v>112.96531689606412</c:v>
                </c:pt>
                <c:pt idx="45">
                  <c:v>113.27201075061123</c:v>
                </c:pt>
                <c:pt idx="46">
                  <c:v>113.56107260742121</c:v>
                </c:pt>
                <c:pt idx="47">
                  <c:v>113.83351613970461</c:v>
                </c:pt>
                <c:pt idx="48">
                  <c:v>114.09029674404375</c:v>
                </c:pt>
                <c:pt idx="49">
                  <c:v>114.33231489074794</c:v>
                </c:pt>
                <c:pt idx="50">
                  <c:v>114.56041928159506</c:v>
                </c:pt>
                <c:pt idx="51">
                  <c:v>114.04608708611519</c:v>
                </c:pt>
                <c:pt idx="52">
                  <c:v>112.55444077370358</c:v>
                </c:pt>
                <c:pt idx="53">
                  <c:v>110.21686412817901</c:v>
                </c:pt>
                <c:pt idx="54">
                  <c:v>107.19667500814943</c:v>
                </c:pt>
                <c:pt idx="55">
                  <c:v>103.64901025086665</c:v>
                </c:pt>
                <c:pt idx="56">
                  <c:v>99.702039822917953</c:v>
                </c:pt>
                <c:pt idx="57">
                  <c:v>95.454197873290923</c:v>
                </c:pt>
                <c:pt idx="58">
                  <c:v>90.978520907583643</c:v>
                </c:pt>
                <c:pt idx="59">
                  <c:v>86.328549719723739</c:v>
                </c:pt>
                <c:pt idx="60">
                  <c:v>81.543554341704237</c:v>
                </c:pt>
                <c:pt idx="61">
                  <c:v>80.293100646983433</c:v>
                </c:pt>
                <c:pt idx="62">
                  <c:v>77.447336892196759</c:v>
                </c:pt>
                <c:pt idx="63">
                  <c:v>74.732206566994037</c:v>
                </c:pt>
                <c:pt idx="64">
                  <c:v>72.14171300601744</c:v>
                </c:pt>
                <c:pt idx="65">
                  <c:v>69.670134817975864</c:v>
                </c:pt>
                <c:pt idx="66">
                  <c:v>67.312013249320103</c:v>
                </c:pt>
                <c:pt idx="67">
                  <c:v>65.062140127982275</c:v>
                </c:pt>
                <c:pt idx="68">
                  <c:v>62.915546360552412</c:v>
                </c:pt>
                <c:pt idx="69">
                  <c:v>60.867490957486496</c:v>
                </c:pt>
                <c:pt idx="70">
                  <c:v>58.913450562107144</c:v>
                </c:pt>
                <c:pt idx="71">
                  <c:v>57.049109460270543</c:v>
                </c:pt>
                <c:pt idx="72">
                  <c:v>55.270350048634882</c:v>
                </c:pt>
                <c:pt idx="73">
                  <c:v>53.573243740478304</c:v>
                </c:pt>
                <c:pt idx="74">
                  <c:v>51.954042288981086</c:v>
                </c:pt>
                <c:pt idx="75">
                  <c:v>50.409169508808262</c:v>
                </c:pt>
                <c:pt idx="76">
                  <c:v>48.935213377709118</c:v>
                </c:pt>
                <c:pt idx="77">
                  <c:v>47.528918500689088</c:v>
                </c:pt>
                <c:pt idx="78">
                  <c:v>46.187178920110107</c:v>
                </c:pt>
                <c:pt idx="79">
                  <c:v>44.907031255839968</c:v>
                </c:pt>
              </c:numCache>
            </c:numRef>
          </c:yVal>
          <c:smooth val="1"/>
        </c:ser>
        <c:axId val="109398272"/>
        <c:axId val="109396736"/>
      </c:scatterChart>
      <c:valAx>
        <c:axId val="109398272"/>
        <c:scaling>
          <c:orientation val="minMax"/>
        </c:scaling>
        <c:axPos val="b"/>
        <c:numFmt formatCode="General" sourceLinked="1"/>
        <c:tickLblPos val="nextTo"/>
        <c:crossAx val="109396736"/>
        <c:crosses val="autoZero"/>
        <c:crossBetween val="midCat"/>
      </c:valAx>
      <c:valAx>
        <c:axId val="109396736"/>
        <c:scaling>
          <c:orientation val="minMax"/>
        </c:scaling>
        <c:axPos val="l"/>
        <c:majorGridlines/>
        <c:numFmt formatCode="General" sourceLinked="1"/>
        <c:tickLblPos val="nextTo"/>
        <c:crossAx val="1093982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15</xdr:row>
      <xdr:rowOff>114300</xdr:rowOff>
    </xdr:from>
    <xdr:to>
      <xdr:col>15</xdr:col>
      <xdr:colOff>438150</xdr:colOff>
      <xdr:row>36</xdr:row>
      <xdr:rowOff>171450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92"/>
  <sheetViews>
    <sheetView tabSelected="1" workbookViewId="0">
      <selection activeCell="L10" sqref="L10"/>
    </sheetView>
  </sheetViews>
  <sheetFormatPr defaultRowHeight="15"/>
  <cols>
    <col min="4" max="5" width="12" bestFit="1" customWidth="1"/>
  </cols>
  <sheetData>
    <row r="3" spans="2:14">
      <c r="B3" t="s">
        <v>7</v>
      </c>
      <c r="C3">
        <v>10</v>
      </c>
      <c r="D3" t="s">
        <v>4</v>
      </c>
      <c r="E3" s="1" t="s">
        <v>9</v>
      </c>
      <c r="F3" s="1">
        <f>C4+0.42*C3</f>
        <v>63</v>
      </c>
      <c r="G3" s="1" t="s">
        <v>4</v>
      </c>
    </row>
    <row r="4" spans="2:14">
      <c r="B4" t="s">
        <v>8</v>
      </c>
      <c r="C4">
        <v>58.8</v>
      </c>
      <c r="D4" t="s">
        <v>4</v>
      </c>
      <c r="E4" s="1" t="s">
        <v>11</v>
      </c>
      <c r="F4" s="1">
        <f>0.3*(C63-C8)</f>
        <v>28.878125784478517</v>
      </c>
      <c r="G4" s="1"/>
    </row>
    <row r="5" spans="2:14">
      <c r="B5" t="s">
        <v>16</v>
      </c>
      <c r="C5">
        <v>10</v>
      </c>
      <c r="D5" t="s">
        <v>4</v>
      </c>
      <c r="E5" s="1"/>
      <c r="F5" s="1"/>
      <c r="G5" s="1"/>
    </row>
    <row r="6" spans="2:14">
      <c r="B6" t="s">
        <v>0</v>
      </c>
      <c r="C6">
        <v>118.3</v>
      </c>
      <c r="D6" t="s">
        <v>22</v>
      </c>
      <c r="E6" s="1" t="s">
        <v>12</v>
      </c>
      <c r="F6" s="1">
        <f>F10*LOG(F9/0.675)</f>
        <v>15.675851651393392</v>
      </c>
      <c r="N6">
        <f>16*5/9</f>
        <v>8.8888888888888893</v>
      </c>
    </row>
    <row r="7" spans="2:14">
      <c r="B7" t="s">
        <v>1</v>
      </c>
      <c r="C7">
        <v>82.2</v>
      </c>
      <c r="D7" t="s">
        <v>23</v>
      </c>
      <c r="E7" s="1" t="s">
        <v>15</v>
      </c>
      <c r="F7" s="1">
        <f>0.5275*F6</f>
        <v>8.2690117461100137</v>
      </c>
    </row>
    <row r="8" spans="2:14">
      <c r="B8" t="s">
        <v>10</v>
      </c>
      <c r="C8">
        <v>18.3</v>
      </c>
      <c r="D8" t="s">
        <v>22</v>
      </c>
      <c r="K8" s="7" t="s">
        <v>20</v>
      </c>
      <c r="L8" s="7">
        <v>121</v>
      </c>
    </row>
    <row r="9" spans="2:14">
      <c r="B9" t="s">
        <v>2</v>
      </c>
      <c r="C9">
        <v>2</v>
      </c>
      <c r="E9" t="s">
        <v>13</v>
      </c>
      <c r="F9" s="4">
        <v>1.41</v>
      </c>
      <c r="K9" s="7" t="s">
        <v>21</v>
      </c>
      <c r="L9" s="7">
        <v>8.8888800000000003</v>
      </c>
    </row>
    <row r="10" spans="2:14">
      <c r="B10" t="s">
        <v>3</v>
      </c>
      <c r="C10">
        <v>49</v>
      </c>
      <c r="D10" t="s">
        <v>4</v>
      </c>
      <c r="E10" t="s">
        <v>14</v>
      </c>
      <c r="F10" s="4">
        <v>49</v>
      </c>
      <c r="G10" t="s">
        <v>4</v>
      </c>
      <c r="H10" s="6" t="s">
        <v>19</v>
      </c>
      <c r="I10" s="6">
        <f>SUM(E14:E92)</f>
        <v>3.166645132450316</v>
      </c>
      <c r="J10" s="6" t="s">
        <v>4</v>
      </c>
    </row>
    <row r="12" spans="2:14">
      <c r="B12" t="s">
        <v>5</v>
      </c>
      <c r="C12" t="s">
        <v>6</v>
      </c>
      <c r="D12" t="s">
        <v>17</v>
      </c>
      <c r="E12" t="s">
        <v>18</v>
      </c>
    </row>
    <row r="13" spans="2:14">
      <c r="B13" s="2">
        <v>0</v>
      </c>
      <c r="C13">
        <f>$C$6-$C$9*($C$6-$C$7)*10^(-B13/$C$10)</f>
        <v>46.100000000000009</v>
      </c>
    </row>
    <row r="14" spans="2:14">
      <c r="B14" s="2">
        <f t="shared" ref="B14:B45" si="0">B13+$F$3/50</f>
        <v>1.26</v>
      </c>
      <c r="C14">
        <f t="shared" ref="C14:C63" si="1">$C$6-$C$9*($C$6-$C$7)*10^(-B14/$C$10)</f>
        <v>50.250817558772027</v>
      </c>
      <c r="D14">
        <f>10^((C14-$L$8)/$L$9)</f>
        <v>1.0982697353800117E-8</v>
      </c>
      <c r="E14">
        <f>D14*(B14-B13)</f>
        <v>1.3838198665788147E-8</v>
      </c>
    </row>
    <row r="15" spans="2:14">
      <c r="B15" s="2">
        <f t="shared" si="0"/>
        <v>2.52</v>
      </c>
      <c r="C15">
        <f t="shared" si="1"/>
        <v>54.163002341834769</v>
      </c>
      <c r="D15">
        <f t="shared" ref="D15:D78" si="2">10^((C15-$L$8)/$L$9)</f>
        <v>3.0257305085400163E-8</v>
      </c>
      <c r="E15">
        <f t="shared" ref="E15:E78" si="3">D15*(B15-B14)</f>
        <v>3.8124204407604209E-8</v>
      </c>
    </row>
    <row r="16" spans="2:14">
      <c r="B16" s="2">
        <f t="shared" si="0"/>
        <v>3.7800000000000002</v>
      </c>
      <c r="C16">
        <f t="shared" si="1"/>
        <v>57.850273478211946</v>
      </c>
      <c r="D16">
        <f t="shared" si="2"/>
        <v>7.8640933833173309E-8</v>
      </c>
      <c r="E16">
        <f t="shared" si="3"/>
        <v>9.9087576629798382E-8</v>
      </c>
    </row>
    <row r="17" spans="2:5">
      <c r="B17" s="2">
        <f t="shared" si="0"/>
        <v>5.04</v>
      </c>
      <c r="C17">
        <f t="shared" si="1"/>
        <v>61.325561376682927</v>
      </c>
      <c r="D17">
        <f t="shared" si="2"/>
        <v>1.9347236544747626E-7</v>
      </c>
      <c r="E17">
        <f t="shared" si="3"/>
        <v>2.4377518046382006E-7</v>
      </c>
    </row>
    <row r="18" spans="2:5">
      <c r="B18" s="2">
        <f t="shared" si="0"/>
        <v>6.3</v>
      </c>
      <c r="C18">
        <f t="shared" si="1"/>
        <v>64.60105306974171</v>
      </c>
      <c r="D18">
        <f t="shared" si="2"/>
        <v>4.5197261888418959E-7</v>
      </c>
      <c r="E18">
        <f t="shared" si="3"/>
        <v>5.6948549979407881E-7</v>
      </c>
    </row>
    <row r="19" spans="2:5">
      <c r="B19" s="2">
        <f t="shared" si="0"/>
        <v>7.56</v>
      </c>
      <c r="C19">
        <f t="shared" si="1"/>
        <v>67.688234950706828</v>
      </c>
      <c r="D19">
        <f t="shared" si="2"/>
        <v>1.0055888155944042E-6</v>
      </c>
      <c r="E19">
        <f t="shared" si="3"/>
        <v>1.2670419076489492E-6</v>
      </c>
    </row>
    <row r="20" spans="2:5">
      <c r="B20" s="2">
        <f t="shared" si="0"/>
        <v>8.82</v>
      </c>
      <c r="C20">
        <f t="shared" si="1"/>
        <v>70.597933053851577</v>
      </c>
      <c r="D20">
        <f t="shared" si="2"/>
        <v>2.1367897823535893E-6</v>
      </c>
      <c r="E20">
        <f t="shared" si="3"/>
        <v>2.6923551257655238E-6</v>
      </c>
    </row>
    <row r="21" spans="2:5">
      <c r="B21" s="2">
        <f t="shared" si="0"/>
        <v>10.08</v>
      </c>
      <c r="C21">
        <f t="shared" si="1"/>
        <v>73.340351018807127</v>
      </c>
      <c r="D21">
        <f t="shared" si="2"/>
        <v>4.3479458622503881E-6</v>
      </c>
      <c r="E21">
        <f t="shared" si="3"/>
        <v>5.4784117864354877E-6</v>
      </c>
    </row>
    <row r="22" spans="2:5">
      <c r="B22" s="2">
        <f t="shared" si="0"/>
        <v>11.34</v>
      </c>
      <c r="C22">
        <f t="shared" si="1"/>
        <v>75.925105872371716</v>
      </c>
      <c r="D22">
        <f t="shared" si="2"/>
        <v>8.4931606651197241E-6</v>
      </c>
      <c r="E22">
        <f t="shared" si="3"/>
        <v>1.0701382438050851E-5</v>
      </c>
    </row>
    <row r="23" spans="2:5">
      <c r="B23" s="2">
        <f t="shared" si="0"/>
        <v>12.6</v>
      </c>
      <c r="C23">
        <f t="shared" si="1"/>
        <v>78.361261753203621</v>
      </c>
      <c r="D23">
        <f t="shared" si="2"/>
        <v>1.5963832061019341E-5</v>
      </c>
      <c r="E23">
        <f t="shared" si="3"/>
        <v>2.0114428396884367E-5</v>
      </c>
    </row>
    <row r="24" spans="2:5">
      <c r="B24" s="2">
        <f t="shared" si="0"/>
        <v>13.86</v>
      </c>
      <c r="C24">
        <f t="shared" si="1"/>
        <v>80.65736169766349</v>
      </c>
      <c r="D24">
        <f t="shared" si="2"/>
        <v>2.8936676723297014E-5</v>
      </c>
      <c r="E24">
        <f t="shared" si="3"/>
        <v>3.6460212671354228E-5</v>
      </c>
    </row>
    <row r="25" spans="2:5">
      <c r="B25" s="2">
        <f t="shared" si="0"/>
        <v>15.12</v>
      </c>
      <c r="C25">
        <f t="shared" si="1"/>
        <v>82.82145759827074</v>
      </c>
      <c r="D25">
        <f t="shared" si="2"/>
        <v>5.0688528614440835E-5</v>
      </c>
      <c r="E25">
        <f t="shared" si="3"/>
        <v>6.3867546054195435E-5</v>
      </c>
    </row>
    <row r="26" spans="2:5">
      <c r="B26" s="2">
        <f t="shared" si="0"/>
        <v>16.38</v>
      </c>
      <c r="C26">
        <f t="shared" si="1"/>
        <v>84.86113843983216</v>
      </c>
      <c r="D26">
        <f t="shared" si="2"/>
        <v>8.5975361159949077E-5</v>
      </c>
      <c r="E26">
        <f t="shared" si="3"/>
        <v>1.0832895506153582E-4</v>
      </c>
    </row>
    <row r="27" spans="2:5">
      <c r="B27" s="2">
        <f t="shared" si="0"/>
        <v>17.64</v>
      </c>
      <c r="C27">
        <f t="shared" si="1"/>
        <v>86.783556912260025</v>
      </c>
      <c r="D27">
        <f t="shared" si="2"/>
        <v>1.4146412031127467E-4</v>
      </c>
      <c r="E27">
        <f t="shared" si="3"/>
        <v>1.7824479159220629E-4</v>
      </c>
    </row>
    <row r="28" spans="2:5">
      <c r="B28" s="2">
        <f t="shared" si="0"/>
        <v>18.900000000000002</v>
      </c>
      <c r="C28">
        <f t="shared" si="1"/>
        <v>88.595454493404489</v>
      </c>
      <c r="D28">
        <f t="shared" si="2"/>
        <v>2.26196033491365E-4</v>
      </c>
      <c r="E28">
        <f t="shared" si="3"/>
        <v>2.8500700219912027E-4</v>
      </c>
    </row>
    <row r="29" spans="2:5">
      <c r="B29" s="2">
        <f t="shared" si="0"/>
        <v>20.160000000000004</v>
      </c>
      <c r="C29">
        <f t="shared" si="1"/>
        <v>90.303185089860435</v>
      </c>
      <c r="D29">
        <f t="shared" si="2"/>
        <v>3.5205042197915959E-4</v>
      </c>
      <c r="E29">
        <f t="shared" si="3"/>
        <v>4.435835316937416E-4</v>
      </c>
    </row>
    <row r="30" spans="2:5">
      <c r="B30" s="2">
        <f t="shared" si="0"/>
        <v>21.420000000000005</v>
      </c>
      <c r="C30">
        <f t="shared" si="1"/>
        <v>91.912737318651267</v>
      </c>
      <c r="D30">
        <f t="shared" si="2"/>
        <v>5.3417022441977534E-4</v>
      </c>
      <c r="E30">
        <f t="shared" si="3"/>
        <v>6.730544827689178E-4</v>
      </c>
    </row>
    <row r="31" spans="2:5">
      <c r="B31" s="2">
        <f t="shared" si="0"/>
        <v>22.680000000000007</v>
      </c>
      <c r="C31">
        <f t="shared" si="1"/>
        <v>93.429755507926501</v>
      </c>
      <c r="D31">
        <f t="shared" si="2"/>
        <v>7.9130588020188324E-4</v>
      </c>
      <c r="E31">
        <f t="shared" si="3"/>
        <v>9.9704540905437415E-4</v>
      </c>
    </row>
    <row r="32" spans="2:5">
      <c r="B32" s="2">
        <f t="shared" si="0"/>
        <v>23.940000000000008</v>
      </c>
      <c r="C32">
        <f t="shared" si="1"/>
        <v>94.859559490317793</v>
      </c>
      <c r="D32">
        <f t="shared" si="2"/>
        <v>1.1460339989192727E-3</v>
      </c>
      <c r="E32">
        <f t="shared" si="3"/>
        <v>1.4440028386382853E-3</v>
      </c>
    </row>
    <row r="33" spans="2:5">
      <c r="B33" s="2">
        <f t="shared" si="0"/>
        <v>25.20000000000001</v>
      </c>
      <c r="C33">
        <f t="shared" si="1"/>
        <v>96.207163258364062</v>
      </c>
      <c r="D33">
        <f t="shared" si="2"/>
        <v>1.624811848447409E-3</v>
      </c>
      <c r="E33">
        <f t="shared" si="3"/>
        <v>2.047262929043738E-3</v>
      </c>
    </row>
    <row r="34" spans="2:5">
      <c r="B34" s="2">
        <f t="shared" si="0"/>
        <v>26.460000000000012</v>
      </c>
      <c r="C34">
        <f t="shared" si="1"/>
        <v>97.477292547425918</v>
      </c>
      <c r="D34">
        <f t="shared" si="2"/>
        <v>2.2578379335804993E-3</v>
      </c>
      <c r="E34">
        <f t="shared" si="3"/>
        <v>2.8448757963114328E-3</v>
      </c>
    </row>
    <row r="35" spans="2:5">
      <c r="B35" s="2">
        <f t="shared" si="0"/>
        <v>27.720000000000013</v>
      </c>
      <c r="C35">
        <f t="shared" si="1"/>
        <v>98.674401407748874</v>
      </c>
      <c r="D35">
        <f t="shared" si="2"/>
        <v>3.0787019498006427E-3</v>
      </c>
      <c r="E35">
        <f t="shared" si="3"/>
        <v>3.8791644567488146E-3</v>
      </c>
    </row>
    <row r="36" spans="2:5">
      <c r="B36" s="2">
        <f t="shared" si="0"/>
        <v>28.980000000000015</v>
      </c>
      <c r="C36">
        <f t="shared" si="1"/>
        <v>99.802687823789427</v>
      </c>
      <c r="D36">
        <f t="shared" si="2"/>
        <v>4.1238228002627841E-3</v>
      </c>
      <c r="E36">
        <f t="shared" si="3"/>
        <v>5.1960167283311145E-3</v>
      </c>
    </row>
    <row r="37" spans="2:5">
      <c r="B37" s="2">
        <f t="shared" si="0"/>
        <v>30.240000000000016</v>
      </c>
      <c r="C37">
        <f t="shared" si="1"/>
        <v>100.86610843557754</v>
      </c>
      <c r="D37">
        <f t="shared" si="2"/>
        <v>5.4316894774518584E-3</v>
      </c>
      <c r="E37">
        <f t="shared" si="3"/>
        <v>6.8439287415893498E-3</v>
      </c>
    </row>
    <row r="38" spans="2:5">
      <c r="B38" s="2">
        <f t="shared" si="0"/>
        <v>31.500000000000018</v>
      </c>
      <c r="C38">
        <f t="shared" si="1"/>
        <v>101.86839241374004</v>
      </c>
      <c r="D38">
        <f t="shared" si="2"/>
        <v>7.0419347114515493E-3</v>
      </c>
      <c r="E38">
        <f t="shared" si="3"/>
        <v>8.8728377364289627E-3</v>
      </c>
    </row>
    <row r="39" spans="2:5">
      <c r="B39" s="2">
        <f t="shared" si="0"/>
        <v>32.760000000000019</v>
      </c>
      <c r="C39">
        <f t="shared" si="1"/>
        <v>102.81305453684114</v>
      </c>
      <c r="D39">
        <f t="shared" si="2"/>
        <v>8.9942838508828612E-3</v>
      </c>
      <c r="E39">
        <f t="shared" si="3"/>
        <v>1.133279765211242E-2</v>
      </c>
    </row>
    <row r="40" spans="2:5">
      <c r="B40" s="2">
        <f t="shared" si="0"/>
        <v>34.020000000000017</v>
      </c>
      <c r="C40">
        <f t="shared" si="1"/>
        <v>103.70340751689966</v>
      </c>
      <c r="D40">
        <f t="shared" si="2"/>
        <v>1.1327430331979988E-2</v>
      </c>
      <c r="E40">
        <f t="shared" si="3"/>
        <v>1.4272562218294763E-2</v>
      </c>
    </row>
    <row r="41" spans="2:5">
      <c r="B41" s="2">
        <f t="shared" si="0"/>
        <v>35.280000000000015</v>
      </c>
      <c r="C41">
        <f t="shared" si="1"/>
        <v>104.54257361630536</v>
      </c>
      <c r="D41">
        <f t="shared" si="2"/>
        <v>1.4077893660548617E-2</v>
      </c>
      <c r="E41">
        <f t="shared" si="3"/>
        <v>1.773814601229123E-2</v>
      </c>
    </row>
    <row r="42" spans="2:5">
      <c r="B42" s="2">
        <f t="shared" si="0"/>
        <v>36.540000000000013</v>
      </c>
      <c r="C42">
        <f t="shared" si="1"/>
        <v>105.33349559687258</v>
      </c>
      <c r="D42">
        <f t="shared" si="2"/>
        <v>1.7278915952757649E-2</v>
      </c>
      <c r="E42">
        <f t="shared" si="3"/>
        <v>2.1771434100474604E-2</v>
      </c>
    </row>
    <row r="43" spans="2:5">
      <c r="B43" s="2">
        <f t="shared" si="0"/>
        <v>37.800000000000011</v>
      </c>
      <c r="C43">
        <f t="shared" si="1"/>
        <v>106.07894703942654</v>
      </c>
      <c r="D43">
        <f t="shared" si="2"/>
        <v>2.095944909459144E-2</v>
      </c>
      <c r="E43">
        <f t="shared" si="3"/>
        <v>2.6408905859185174E-2</v>
      </c>
    </row>
    <row r="44" spans="2:5">
      <c r="B44" s="2">
        <f t="shared" si="0"/>
        <v>39.060000000000009</v>
      </c>
      <c r="C44">
        <f t="shared" si="1"/>
        <v>106.78154207011119</v>
      </c>
      <c r="D44">
        <f t="shared" si="2"/>
        <v>2.5143277193698819E-2</v>
      </c>
      <c r="E44">
        <f t="shared" si="3"/>
        <v>3.168052926406046E-2</v>
      </c>
    </row>
    <row r="45" spans="2:5">
      <c r="B45" s="2">
        <f t="shared" si="0"/>
        <v>40.320000000000007</v>
      </c>
      <c r="C45">
        <f t="shared" si="1"/>
        <v>107.44374452752614</v>
      </c>
      <c r="D45">
        <f t="shared" si="2"/>
        <v>2.9848309154223589E-2</v>
      </c>
      <c r="E45">
        <f t="shared" si="3"/>
        <v>3.7608869534321659E-2</v>
      </c>
    </row>
    <row r="46" spans="2:5">
      <c r="B46" s="2">
        <f t="shared" ref="B46:B63" si="4">B45+$F$3/50</f>
        <v>41.580000000000005</v>
      </c>
      <c r="C46">
        <f t="shared" si="1"/>
        <v>108.06787660283997</v>
      </c>
      <c r="D46">
        <f t="shared" si="2"/>
        <v>3.5086064947040176E-2</v>
      </c>
      <c r="E46">
        <f t="shared" si="3"/>
        <v>4.4208441833270551E-2</v>
      </c>
    </row>
    <row r="47" spans="2:5">
      <c r="B47" s="2">
        <f t="shared" si="4"/>
        <v>42.84</v>
      </c>
      <c r="C47">
        <f t="shared" si="1"/>
        <v>108.65612698317867</v>
      </c>
      <c r="D47">
        <f t="shared" si="2"/>
        <v>4.086136749303089E-2</v>
      </c>
      <c r="E47">
        <f t="shared" si="3"/>
        <v>5.148532304121884E-2</v>
      </c>
    </row>
    <row r="48" spans="2:5">
      <c r="B48" s="2">
        <f t="shared" si="4"/>
        <v>44.1</v>
      </c>
      <c r="C48">
        <f t="shared" si="1"/>
        <v>109.21055852684611</v>
      </c>
      <c r="D48">
        <f t="shared" si="2"/>
        <v>4.7172240923992817E-2</v>
      </c>
      <c r="E48">
        <f t="shared" si="3"/>
        <v>5.9437023564230855E-2</v>
      </c>
    </row>
    <row r="49" spans="1:5">
      <c r="B49" s="2">
        <f t="shared" si="4"/>
        <v>45.36</v>
      </c>
      <c r="C49">
        <f t="shared" si="1"/>
        <v>109.73311549729206</v>
      </c>
      <c r="D49">
        <f t="shared" si="2"/>
        <v>5.4010006048797909E-2</v>
      </c>
      <c r="E49">
        <f t="shared" si="3"/>
        <v>6.8052607621485253E-2</v>
      </c>
    </row>
    <row r="50" spans="1:5">
      <c r="B50" s="2">
        <f t="shared" si="4"/>
        <v>46.62</v>
      </c>
      <c r="C50">
        <f t="shared" si="1"/>
        <v>110.22563038119527</v>
      </c>
      <c r="D50">
        <f t="shared" si="2"/>
        <v>6.1359555630565797E-2</v>
      </c>
      <c r="E50">
        <f t="shared" si="3"/>
        <v>7.7313040094512786E-2</v>
      </c>
    </row>
    <row r="51" spans="1:5">
      <c r="B51" s="2">
        <f t="shared" si="4"/>
        <v>47.879999999999995</v>
      </c>
      <c r="C51">
        <f t="shared" si="1"/>
        <v>110.68983031457131</v>
      </c>
      <c r="D51">
        <f t="shared" si="2"/>
        <v>6.9199785854803061E-2</v>
      </c>
      <c r="E51">
        <f t="shared" si="3"/>
        <v>8.7191730177051716E-2</v>
      </c>
    </row>
    <row r="52" spans="1:5">
      <c r="B52" s="2">
        <f t="shared" si="4"/>
        <v>49.139999999999993</v>
      </c>
      <c r="C52">
        <f t="shared" si="1"/>
        <v>111.1273431394399</v>
      </c>
      <c r="D52">
        <f t="shared" si="2"/>
        <v>7.7504156220982529E-2</v>
      </c>
      <c r="E52">
        <f t="shared" si="3"/>
        <v>9.7655236838437826E-2</v>
      </c>
    </row>
    <row r="53" spans="1:5">
      <c r="B53" s="2">
        <f t="shared" si="4"/>
        <v>50.399999999999991</v>
      </c>
      <c r="C53">
        <f t="shared" si="1"/>
        <v>111.53970311229114</v>
      </c>
      <c r="D53">
        <f t="shared" si="2"/>
        <v>8.6241347938333102E-2</v>
      </c>
      <c r="E53">
        <f t="shared" si="3"/>
        <v>0.10866409840229954</v>
      </c>
    </row>
    <row r="54" spans="1:5">
      <c r="B54" s="2">
        <f t="shared" si="4"/>
        <v>51.659999999999989</v>
      </c>
      <c r="C54">
        <f t="shared" si="1"/>
        <v>111.92835628436889</v>
      </c>
      <c r="D54">
        <f t="shared" si="2"/>
        <v>9.5375990544668471E-2</v>
      </c>
      <c r="E54">
        <f t="shared" si="3"/>
        <v>0.12017374808628209</v>
      </c>
    </row>
    <row r="55" spans="1:5">
      <c r="B55" s="2">
        <f t="shared" si="4"/>
        <v>52.919999999999987</v>
      </c>
      <c r="C55">
        <f t="shared" si="1"/>
        <v>112.29466557263871</v>
      </c>
      <c r="D55">
        <f t="shared" si="2"/>
        <v>0.10486942760798833</v>
      </c>
      <c r="E55">
        <f t="shared" si="3"/>
        <v>0.13213547878606507</v>
      </c>
    </row>
    <row r="56" spans="1:5">
      <c r="B56" s="2">
        <f t="shared" si="4"/>
        <v>54.179999999999986</v>
      </c>
      <c r="C56">
        <f t="shared" si="1"/>
        <v>112.63991553922305</v>
      </c>
      <c r="D56">
        <f t="shared" si="2"/>
        <v>0.11468049468604241</v>
      </c>
      <c r="E56">
        <f t="shared" si="3"/>
        <v>0.1444974233044132</v>
      </c>
    </row>
    <row r="57" spans="1:5">
      <c r="B57" s="2">
        <f t="shared" si="4"/>
        <v>55.439999999999984</v>
      </c>
      <c r="C57">
        <f t="shared" si="1"/>
        <v>112.96531689606412</v>
      </c>
      <c r="D57">
        <f t="shared" si="2"/>
        <v>0.12476628587261841</v>
      </c>
      <c r="E57">
        <f t="shared" si="3"/>
        <v>0.15720552019949896</v>
      </c>
    </row>
    <row r="58" spans="1:5">
      <c r="B58" s="2">
        <f t="shared" si="4"/>
        <v>56.699999999999982</v>
      </c>
      <c r="C58">
        <f t="shared" si="1"/>
        <v>113.27201075061123</v>
      </c>
      <c r="D58">
        <f t="shared" si="2"/>
        <v>0.13508288893231088</v>
      </c>
      <c r="E58">
        <f t="shared" si="3"/>
        <v>0.17020444005471144</v>
      </c>
    </row>
    <row r="59" spans="1:5">
      <c r="B59" s="2">
        <f t="shared" si="4"/>
        <v>57.95999999999998</v>
      </c>
      <c r="C59">
        <f t="shared" si="1"/>
        <v>113.56107260742121</v>
      </c>
      <c r="D59">
        <f t="shared" si="2"/>
        <v>0.14558607293482931</v>
      </c>
      <c r="E59">
        <f t="shared" si="3"/>
        <v>0.18343845189788463</v>
      </c>
    </row>
    <row r="60" spans="1:5">
      <c r="B60" s="2">
        <f t="shared" si="4"/>
        <v>59.219999999999978</v>
      </c>
      <c r="C60">
        <f t="shared" si="1"/>
        <v>113.83351613970461</v>
      </c>
      <c r="D60">
        <f t="shared" si="2"/>
        <v>0.15623191620879073</v>
      </c>
      <c r="E60">
        <f t="shared" si="3"/>
        <v>0.19685221442307602</v>
      </c>
    </row>
    <row r="61" spans="1:5">
      <c r="B61" s="2">
        <f t="shared" si="4"/>
        <v>60.479999999999976</v>
      </c>
      <c r="C61">
        <f t="shared" si="1"/>
        <v>114.09029674404375</v>
      </c>
      <c r="D61">
        <f t="shared" si="2"/>
        <v>0.16697736615745651</v>
      </c>
      <c r="E61">
        <f t="shared" si="3"/>
        <v>0.21039148135839486</v>
      </c>
    </row>
    <row r="62" spans="1:5">
      <c r="B62" s="2">
        <f t="shared" si="4"/>
        <v>61.739999999999974</v>
      </c>
      <c r="C62">
        <f t="shared" si="1"/>
        <v>114.33231489074794</v>
      </c>
      <c r="D62">
        <f t="shared" si="2"/>
        <v>0.17778072587957719</v>
      </c>
      <c r="E62">
        <f t="shared" si="3"/>
        <v>0.2240037146082669</v>
      </c>
    </row>
    <row r="63" spans="1:5">
      <c r="B63" s="2">
        <f t="shared" si="4"/>
        <v>62.999999999999972</v>
      </c>
      <c r="C63">
        <f t="shared" si="1"/>
        <v>114.56041928159506</v>
      </c>
      <c r="D63">
        <f t="shared" si="2"/>
        <v>0.18860206552872577</v>
      </c>
      <c r="E63">
        <f t="shared" si="3"/>
        <v>0.2376386025661941</v>
      </c>
    </row>
    <row r="64" spans="1:5">
      <c r="A64">
        <f>$F$6/10</f>
        <v>1.5675851651393393</v>
      </c>
      <c r="B64" s="3">
        <f>$B$63+A64</f>
        <v>64.567585165139306</v>
      </c>
      <c r="C64">
        <f>$C$63-$F$4*(SQRT(1+(A64/$F$7)^2)-1)</f>
        <v>114.04608708611519</v>
      </c>
      <c r="D64">
        <f t="shared" si="2"/>
        <v>0.16507602966426141</v>
      </c>
      <c r="E64">
        <f t="shared" si="3"/>
        <v>0.25877073522179689</v>
      </c>
    </row>
    <row r="65" spans="1:5">
      <c r="A65">
        <f>A64+$F$6/10</f>
        <v>3.1351703302786786</v>
      </c>
      <c r="B65" s="3">
        <f t="shared" ref="B65:B73" si="5">$B$63+A65</f>
        <v>66.135170330278655</v>
      </c>
      <c r="C65">
        <f t="shared" ref="C65:C74" si="6">$C$63-$F$4*(SQRT(1+(A65/$F$7)^2)-1)</f>
        <v>112.55444077370358</v>
      </c>
      <c r="D65">
        <f t="shared" si="2"/>
        <v>0.11216920373329078</v>
      </c>
      <c r="E65">
        <f t="shared" si="3"/>
        <v>0.17583477975779988</v>
      </c>
    </row>
    <row r="66" spans="1:5">
      <c r="A66">
        <f t="shared" ref="A66:A73" si="7">A65+$F$6/10</f>
        <v>4.7027554954180175</v>
      </c>
      <c r="B66" s="3">
        <f t="shared" si="5"/>
        <v>67.702755495417989</v>
      </c>
      <c r="C66">
        <f t="shared" si="6"/>
        <v>110.21686412817901</v>
      </c>
      <c r="D66">
        <f t="shared" si="2"/>
        <v>6.1220377229248585E-2</v>
      </c>
      <c r="E66">
        <f t="shared" si="3"/>
        <v>9.5968155148803996E-2</v>
      </c>
    </row>
    <row r="67" spans="1:5">
      <c r="A67">
        <f t="shared" si="7"/>
        <v>6.2703406605573573</v>
      </c>
      <c r="B67" s="3">
        <f t="shared" si="5"/>
        <v>69.270340660557324</v>
      </c>
      <c r="C67">
        <f t="shared" si="6"/>
        <v>107.19667500814943</v>
      </c>
      <c r="D67">
        <f t="shared" si="2"/>
        <v>2.7997830859068696E-2</v>
      </c>
      <c r="E67">
        <f t="shared" si="3"/>
        <v>4.3888984310756357E-2</v>
      </c>
    </row>
    <row r="68" spans="1:5">
      <c r="A68">
        <f t="shared" si="7"/>
        <v>7.837925825696697</v>
      </c>
      <c r="B68" s="3">
        <f t="shared" si="5"/>
        <v>70.837925825696672</v>
      </c>
      <c r="C68">
        <f t="shared" si="6"/>
        <v>103.64901025086665</v>
      </c>
      <c r="D68">
        <f t="shared" si="2"/>
        <v>1.1168933399300871E-2</v>
      </c>
      <c r="E68">
        <f t="shared" si="3"/>
        <v>1.7508254307173444E-2</v>
      </c>
    </row>
    <row r="69" spans="1:5">
      <c r="A69">
        <f>A68+$F$6/10</f>
        <v>9.4055109908360368</v>
      </c>
      <c r="B69" s="3">
        <f t="shared" si="5"/>
        <v>72.405510990836007</v>
      </c>
      <c r="C69">
        <f>$C$63-$F$4*(SQRT(1+(A69/$F$7)^2)-1)</f>
        <v>99.702039822917953</v>
      </c>
      <c r="D69">
        <f t="shared" si="2"/>
        <v>4.01769610549489E-3</v>
      </c>
      <c r="E69">
        <f t="shared" si="3"/>
        <v>6.2980808130118681E-3</v>
      </c>
    </row>
    <row r="70" spans="1:5">
      <c r="A70">
        <f t="shared" si="7"/>
        <v>10.973096155975377</v>
      </c>
      <c r="B70" s="3">
        <f t="shared" si="5"/>
        <v>73.973096155975355</v>
      </c>
      <c r="C70">
        <f t="shared" si="6"/>
        <v>95.454197873290923</v>
      </c>
      <c r="D70">
        <f t="shared" si="2"/>
        <v>1.3368860354040146E-3</v>
      </c>
      <c r="E70">
        <f t="shared" si="3"/>
        <v>2.0956827165812915E-3</v>
      </c>
    </row>
    <row r="71" spans="1:5">
      <c r="A71">
        <f t="shared" si="7"/>
        <v>12.540681321114716</v>
      </c>
      <c r="B71" s="3">
        <f t="shared" si="5"/>
        <v>75.54068132111469</v>
      </c>
      <c r="C71">
        <f t="shared" si="6"/>
        <v>90.978520907583643</v>
      </c>
      <c r="D71">
        <f t="shared" si="2"/>
        <v>4.1935345424484337E-4</v>
      </c>
      <c r="E71">
        <f t="shared" si="3"/>
        <v>6.5737225382415314E-4</v>
      </c>
    </row>
    <row r="72" spans="1:5">
      <c r="A72">
        <f>A71+$F$6/10</f>
        <v>14.108266486254056</v>
      </c>
      <c r="B72" s="3">
        <f t="shared" si="5"/>
        <v>77.108266486254024</v>
      </c>
      <c r="C72">
        <f t="shared" si="6"/>
        <v>86.328549719723739</v>
      </c>
      <c r="D72">
        <f t="shared" si="2"/>
        <v>1.2573550862181933E-4</v>
      </c>
      <c r="E72">
        <f t="shared" si="3"/>
        <v>1.9710111804681287E-4</v>
      </c>
    </row>
    <row r="73" spans="1:5">
      <c r="A73">
        <f t="shared" si="7"/>
        <v>15.675851651393396</v>
      </c>
      <c r="B73" s="3">
        <f t="shared" si="5"/>
        <v>78.675851651393373</v>
      </c>
      <c r="C73">
        <f t="shared" si="6"/>
        <v>81.543554341704237</v>
      </c>
      <c r="D73">
        <f t="shared" si="2"/>
        <v>3.6403691438641975E-5</v>
      </c>
      <c r="E73">
        <f t="shared" si="3"/>
        <v>5.7065886655525473E-5</v>
      </c>
    </row>
    <row r="74" spans="1:5">
      <c r="A74">
        <f>A73+1</f>
        <v>16.675851651393394</v>
      </c>
      <c r="B74" s="5">
        <f>$B$63+A74</f>
        <v>79.675851651393373</v>
      </c>
      <c r="C74">
        <f>$C$8+$F$9*($C$63-$C$8)*10^(-A74/$F$10)</f>
        <v>80.293100646983433</v>
      </c>
      <c r="D74">
        <f t="shared" si="2"/>
        <v>2.633111460058505E-5</v>
      </c>
      <c r="E74">
        <f t="shared" si="3"/>
        <v>2.633111460058505E-5</v>
      </c>
    </row>
    <row r="75" spans="1:5">
      <c r="A75">
        <f t="shared" ref="A75:A92" si="8">A74+1</f>
        <v>17.675851651393394</v>
      </c>
      <c r="B75" s="5">
        <f t="shared" ref="B75:B92" si="9">$B$63+A75</f>
        <v>80.675851651393373</v>
      </c>
      <c r="C75">
        <f t="shared" ref="C75:C92" si="10">$C$8+$F$9*($C$63-$C$8)*10^(-A75/$F$10)</f>
        <v>77.447336892196759</v>
      </c>
      <c r="D75">
        <f t="shared" si="2"/>
        <v>1.2598548166160162E-5</v>
      </c>
      <c r="E75">
        <f t="shared" si="3"/>
        <v>1.2598548166160162E-5</v>
      </c>
    </row>
    <row r="76" spans="1:5">
      <c r="A76">
        <f t="shared" si="8"/>
        <v>18.675851651393394</v>
      </c>
      <c r="B76" s="5">
        <f t="shared" si="9"/>
        <v>81.675851651393373</v>
      </c>
      <c r="C76">
        <f t="shared" si="10"/>
        <v>74.732206566994037</v>
      </c>
      <c r="D76">
        <f t="shared" si="2"/>
        <v>6.2354533387590048E-6</v>
      </c>
      <c r="E76">
        <f t="shared" si="3"/>
        <v>6.2354533387590048E-6</v>
      </c>
    </row>
    <row r="77" spans="1:5">
      <c r="A77">
        <f t="shared" si="8"/>
        <v>19.675851651393394</v>
      </c>
      <c r="B77" s="5">
        <f t="shared" si="9"/>
        <v>82.675851651393373</v>
      </c>
      <c r="C77">
        <f t="shared" si="10"/>
        <v>72.14171300601744</v>
      </c>
      <c r="D77">
        <f t="shared" si="2"/>
        <v>3.1874047581250274E-6</v>
      </c>
      <c r="E77">
        <f t="shared" si="3"/>
        <v>3.1874047581250274E-6</v>
      </c>
    </row>
    <row r="78" spans="1:5">
      <c r="A78">
        <f t="shared" si="8"/>
        <v>20.675851651393394</v>
      </c>
      <c r="B78" s="5">
        <f t="shared" si="9"/>
        <v>83.675851651393373</v>
      </c>
      <c r="C78">
        <f t="shared" si="10"/>
        <v>69.670134817975864</v>
      </c>
      <c r="D78">
        <f t="shared" si="2"/>
        <v>1.6802905789999721E-6</v>
      </c>
      <c r="E78">
        <f t="shared" si="3"/>
        <v>1.6802905789999721E-6</v>
      </c>
    </row>
    <row r="79" spans="1:5">
      <c r="A79">
        <f t="shared" si="8"/>
        <v>21.675851651393394</v>
      </c>
      <c r="B79" s="5">
        <f t="shared" si="9"/>
        <v>84.675851651393373</v>
      </c>
      <c r="C79">
        <f t="shared" si="10"/>
        <v>67.312013249320103</v>
      </c>
      <c r="D79">
        <f t="shared" ref="D79:D92" si="11">10^((C79-$L$8)/$L$9)</f>
        <v>9.1221130607269381E-7</v>
      </c>
      <c r="E79">
        <f t="shared" ref="E79:E92" si="12">D79*(B79-B78)</f>
        <v>9.1221130607269381E-7</v>
      </c>
    </row>
    <row r="80" spans="1:5">
      <c r="A80">
        <f t="shared" si="8"/>
        <v>22.675851651393394</v>
      </c>
      <c r="B80" s="5">
        <f t="shared" si="9"/>
        <v>85.675851651393373</v>
      </c>
      <c r="C80">
        <f t="shared" si="10"/>
        <v>65.062140127982275</v>
      </c>
      <c r="D80">
        <f t="shared" si="11"/>
        <v>5.0931265976688416E-7</v>
      </c>
      <c r="E80">
        <f t="shared" si="12"/>
        <v>5.0931265976688416E-7</v>
      </c>
    </row>
    <row r="81" spans="1:5">
      <c r="A81">
        <f t="shared" si="8"/>
        <v>23.675851651393394</v>
      </c>
      <c r="B81" s="5">
        <f t="shared" si="9"/>
        <v>86.675851651393373</v>
      </c>
      <c r="C81">
        <f t="shared" si="10"/>
        <v>62.915546360552412</v>
      </c>
      <c r="D81">
        <f t="shared" si="11"/>
        <v>2.9207368567501037E-7</v>
      </c>
      <c r="E81">
        <f t="shared" si="12"/>
        <v>2.9207368567501037E-7</v>
      </c>
    </row>
    <row r="82" spans="1:5">
      <c r="A82">
        <f t="shared" si="8"/>
        <v>24.675851651393394</v>
      </c>
      <c r="B82" s="5">
        <f t="shared" si="9"/>
        <v>87.675851651393373</v>
      </c>
      <c r="C82">
        <f t="shared" si="10"/>
        <v>60.867490957486496</v>
      </c>
      <c r="D82">
        <f t="shared" si="11"/>
        <v>1.7182484776589158E-7</v>
      </c>
      <c r="E82">
        <f t="shared" si="12"/>
        <v>1.7182484776589158E-7</v>
      </c>
    </row>
    <row r="83" spans="1:5">
      <c r="A83">
        <f t="shared" si="8"/>
        <v>25.675851651393394</v>
      </c>
      <c r="B83" s="5">
        <f t="shared" si="9"/>
        <v>88.675851651393373</v>
      </c>
      <c r="C83">
        <f t="shared" si="10"/>
        <v>58.913450562107144</v>
      </c>
      <c r="D83">
        <f t="shared" si="11"/>
        <v>1.0357530086135614E-7</v>
      </c>
      <c r="E83">
        <f t="shared" si="12"/>
        <v>1.0357530086135614E-7</v>
      </c>
    </row>
    <row r="84" spans="1:5">
      <c r="A84">
        <f t="shared" si="8"/>
        <v>26.675851651393394</v>
      </c>
      <c r="B84" s="5">
        <f t="shared" si="9"/>
        <v>89.675851651393373</v>
      </c>
      <c r="C84">
        <f t="shared" si="10"/>
        <v>57.049109460270543</v>
      </c>
      <c r="D84">
        <f t="shared" si="11"/>
        <v>6.3902466274585286E-8</v>
      </c>
      <c r="E84">
        <f t="shared" si="12"/>
        <v>6.3902466274585286E-8</v>
      </c>
    </row>
    <row r="85" spans="1:5">
      <c r="A85">
        <f t="shared" si="8"/>
        <v>27.675851651393394</v>
      </c>
      <c r="B85" s="5">
        <f t="shared" si="9"/>
        <v>90.675851651393373</v>
      </c>
      <c r="C85">
        <f t="shared" si="10"/>
        <v>55.270350048634882</v>
      </c>
      <c r="D85">
        <f t="shared" si="11"/>
        <v>4.0309460524522534E-8</v>
      </c>
      <c r="E85">
        <f t="shared" si="12"/>
        <v>4.0309460524522534E-8</v>
      </c>
    </row>
    <row r="86" spans="1:5">
      <c r="A86">
        <f t="shared" si="8"/>
        <v>28.675851651393394</v>
      </c>
      <c r="B86" s="5">
        <f t="shared" si="9"/>
        <v>91.675851651393373</v>
      </c>
      <c r="C86">
        <f t="shared" si="10"/>
        <v>53.573243740478304</v>
      </c>
      <c r="D86">
        <f t="shared" si="11"/>
        <v>2.5970621050334294E-8</v>
      </c>
      <c r="E86">
        <f t="shared" si="12"/>
        <v>2.5970621050334294E-8</v>
      </c>
    </row>
    <row r="87" spans="1:5">
      <c r="A87">
        <f>A86+1</f>
        <v>29.675851651393394</v>
      </c>
      <c r="B87" s="5">
        <f t="shared" si="9"/>
        <v>92.675851651393373</v>
      </c>
      <c r="C87">
        <f t="shared" si="10"/>
        <v>51.954042288981086</v>
      </c>
      <c r="D87">
        <f t="shared" si="11"/>
        <v>1.7073477628425615E-8</v>
      </c>
      <c r="E87">
        <f t="shared" si="12"/>
        <v>1.7073477628425615E-8</v>
      </c>
    </row>
    <row r="88" spans="1:5">
      <c r="A88">
        <f t="shared" si="8"/>
        <v>30.675851651393394</v>
      </c>
      <c r="B88" s="5">
        <f t="shared" si="9"/>
        <v>93.675851651393373</v>
      </c>
      <c r="C88">
        <f t="shared" si="10"/>
        <v>50.409169508808262</v>
      </c>
      <c r="D88">
        <f t="shared" si="11"/>
        <v>1.1442571326797538E-8</v>
      </c>
      <c r="E88">
        <f t="shared" si="12"/>
        <v>1.1442571326797538E-8</v>
      </c>
    </row>
    <row r="89" spans="1:5">
      <c r="A89">
        <f t="shared" si="8"/>
        <v>31.675851651393394</v>
      </c>
      <c r="B89" s="5">
        <f t="shared" si="9"/>
        <v>94.675851651393373</v>
      </c>
      <c r="C89">
        <f t="shared" si="10"/>
        <v>48.935213377709118</v>
      </c>
      <c r="D89">
        <f t="shared" si="11"/>
        <v>7.810941725244539E-9</v>
      </c>
      <c r="E89">
        <f t="shared" si="12"/>
        <v>7.810941725244539E-9</v>
      </c>
    </row>
    <row r="90" spans="1:5">
      <c r="A90">
        <f t="shared" si="8"/>
        <v>32.675851651393394</v>
      </c>
      <c r="B90" s="5">
        <f t="shared" si="9"/>
        <v>95.675851651393373</v>
      </c>
      <c r="C90">
        <f t="shared" si="10"/>
        <v>47.528918500689088</v>
      </c>
      <c r="D90">
        <f t="shared" si="11"/>
        <v>5.4261908640139026E-9</v>
      </c>
      <c r="E90">
        <f t="shared" si="12"/>
        <v>5.4261908640139026E-9</v>
      </c>
    </row>
    <row r="91" spans="1:5">
      <c r="A91">
        <f t="shared" si="8"/>
        <v>33.675851651393394</v>
      </c>
      <c r="B91" s="5">
        <f t="shared" si="9"/>
        <v>96.675851651393373</v>
      </c>
      <c r="C91">
        <f t="shared" si="10"/>
        <v>46.187178920110107</v>
      </c>
      <c r="D91">
        <f t="shared" si="11"/>
        <v>3.8330917260257331E-9</v>
      </c>
      <c r="E91">
        <f t="shared" si="12"/>
        <v>3.8330917260257331E-9</v>
      </c>
    </row>
    <row r="92" spans="1:5">
      <c r="A92">
        <f t="shared" si="8"/>
        <v>34.675851651393394</v>
      </c>
      <c r="B92" s="5">
        <f t="shared" si="9"/>
        <v>97.675851651393373</v>
      </c>
      <c r="C92">
        <f t="shared" si="10"/>
        <v>44.907031255839968</v>
      </c>
      <c r="D92">
        <f t="shared" si="11"/>
        <v>2.751265205614444E-9</v>
      </c>
      <c r="E92">
        <f t="shared" si="12"/>
        <v>2.751265205614444E-9</v>
      </c>
    </row>
  </sheetData>
  <pageMargins left="0.7" right="0.7" top="0.75" bottom="0.75" header="0.3" footer="0.3"/>
  <drawing r:id="rId1"/>
  <legacyDrawing r:id="rId2"/>
  <oleObjects>
    <oleObject progId="Equation.3" shapeId="1025" r:id="rId3"/>
    <oleObject progId="Equation.3" shapeId="1026" r:id="rId4"/>
    <oleObject progId="Equation.3" shapeId="1030" r:id="rId5"/>
    <oleObject progId="Equation.3" shapeId="1031" r:id="rId6"/>
    <oleObject progId="Equation.3" shapeId="1032" r:id="rId7"/>
    <oleObject progId="Equation.3" shapeId="1033" r:id="rId8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Noronha</dc:creator>
  <cp:lastModifiedBy>João Noronha</cp:lastModifiedBy>
  <dcterms:created xsi:type="dcterms:W3CDTF">2009-12-13T17:01:53Z</dcterms:created>
  <dcterms:modified xsi:type="dcterms:W3CDTF">2009-12-13T18:51:33Z</dcterms:modified>
</cp:coreProperties>
</file>